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8190"/>
  </bookViews>
  <sheets>
    <sheet name="Лист1" sheetId="1" r:id="rId1"/>
    <sheet name="Лист2" sheetId="2" r:id="rId2"/>
    <sheet name="Лист3" sheetId="3" r:id="rId3"/>
  </sheets>
  <definedNames>
    <definedName name="Print_Titles_1">Лист1!$7:$7</definedName>
  </definedNames>
  <calcPr calcId="124519"/>
</workbook>
</file>

<file path=xl/calcChain.xml><?xml version="1.0" encoding="utf-8"?>
<calcChain xmlns="http://schemas.openxmlformats.org/spreadsheetml/2006/main">
  <c r="H83" i="1"/>
  <c r="H81"/>
  <c r="H78"/>
  <c r="H76"/>
  <c r="H73"/>
  <c r="H71"/>
  <c r="H68"/>
  <c r="H66"/>
  <c r="H63"/>
  <c r="H61"/>
  <c r="H58"/>
  <c r="H56"/>
  <c r="H53"/>
  <c r="H51"/>
  <c r="H48"/>
  <c r="H31"/>
  <c r="H28"/>
  <c r="H21"/>
  <c r="H18"/>
  <c r="H16"/>
  <c r="H13"/>
  <c r="H11"/>
  <c r="H8"/>
  <c r="F28"/>
  <c r="G63"/>
  <c r="G31"/>
  <c r="G11"/>
  <c r="G8" s="1"/>
  <c r="F11"/>
  <c r="E11"/>
  <c r="E8" s="1"/>
  <c r="D11"/>
  <c r="D8"/>
  <c r="F29"/>
  <c r="G29"/>
  <c r="F30"/>
  <c r="G30"/>
  <c r="F31"/>
  <c r="F32"/>
  <c r="G32"/>
  <c r="D29"/>
  <c r="D30"/>
  <c r="D31"/>
  <c r="D32"/>
  <c r="E30"/>
  <c r="E31"/>
  <c r="E32"/>
  <c r="E29"/>
  <c r="E63"/>
  <c r="D63"/>
  <c r="F53"/>
  <c r="G53"/>
  <c r="D78" l="1"/>
  <c r="E78"/>
  <c r="G78"/>
  <c r="F78"/>
  <c r="E13"/>
  <c r="F13"/>
  <c r="G13"/>
  <c r="D13"/>
  <c r="F18"/>
  <c r="F33"/>
  <c r="G18"/>
  <c r="F38"/>
  <c r="F43"/>
  <c r="G58"/>
  <c r="G77"/>
  <c r="G72" s="1"/>
  <c r="F77"/>
  <c r="E77"/>
  <c r="E72" s="1"/>
  <c r="D77"/>
  <c r="G76"/>
  <c r="F76"/>
  <c r="D76"/>
  <c r="G75"/>
  <c r="F75"/>
  <c r="E75"/>
  <c r="D75"/>
  <c r="G74"/>
  <c r="F74"/>
  <c r="E74"/>
  <c r="D74"/>
  <c r="F72"/>
  <c r="D72"/>
  <c r="G70"/>
  <c r="F70"/>
  <c r="E70"/>
  <c r="D70"/>
  <c r="G69"/>
  <c r="F69"/>
  <c r="E69"/>
  <c r="D69"/>
  <c r="F58"/>
  <c r="E58"/>
  <c r="D58"/>
  <c r="E53"/>
  <c r="D53"/>
  <c r="G48"/>
  <c r="F48"/>
  <c r="E48"/>
  <c r="D48"/>
  <c r="G43"/>
  <c r="E43"/>
  <c r="D43"/>
  <c r="G38"/>
  <c r="E38"/>
  <c r="D38"/>
  <c r="G33"/>
  <c r="E33"/>
  <c r="D33"/>
  <c r="E18"/>
  <c r="D18"/>
  <c r="G12"/>
  <c r="F12"/>
  <c r="E12"/>
  <c r="D12"/>
  <c r="G10"/>
  <c r="F10"/>
  <c r="E10"/>
  <c r="D10"/>
  <c r="G9"/>
  <c r="F9"/>
  <c r="F8" s="1"/>
  <c r="E9"/>
  <c r="D9"/>
  <c r="E76" l="1"/>
  <c r="D73"/>
  <c r="D71" s="1"/>
  <c r="D68" s="1"/>
  <c r="G73"/>
  <c r="E28"/>
  <c r="G71"/>
  <c r="G68" s="1"/>
  <c r="D28"/>
  <c r="D83" s="1"/>
  <c r="G28"/>
  <c r="F71"/>
  <c r="F73"/>
  <c r="E73" l="1"/>
  <c r="G83"/>
  <c r="F68"/>
  <c r="F83" s="1"/>
  <c r="E71" l="1"/>
  <c r="E68" l="1"/>
  <c r="E83" l="1"/>
</calcChain>
</file>

<file path=xl/sharedStrings.xml><?xml version="1.0" encoding="utf-8"?>
<sst xmlns="http://schemas.openxmlformats.org/spreadsheetml/2006/main" count="115" uniqueCount="56">
  <si>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</si>
  <si>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</si>
  <si>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"Экономическое развитие и инновационная экономика"</t>
  </si>
  <si>
    <t>№ пп</t>
  </si>
  <si>
    <t>Наименование подпрограммы, основного мероприятия, мероприятия подпрограммы</t>
  </si>
  <si>
    <t>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</si>
  <si>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</si>
  <si>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</si>
  <si>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</si>
  <si>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</si>
  <si>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% выполнения</t>
  </si>
  <si>
    <t>Отметка о выполнении мероприятия (выполнено, не выполнено)</t>
  </si>
  <si>
    <t>Причины невыполнения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</si>
  <si>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числе:</t>
  </si>
  <si>
    <t>Отдел инвестиций и развития малого и среднего предпринимательства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</si>
  <si>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</si>
  <si>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</si>
  <si>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</si>
  <si>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</si>
  <si>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</si>
  <si>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1.
Подготовка и участие в выставочно-ярмарочных мероприятиях</t>
  </si>
  <si>
    <t>1.2</t>
  </si>
  <si>
    <t>Мероприятие № 2.
Техническое обслуживание инвестиционного портала</t>
  </si>
  <si>
    <t>2</t>
  </si>
  <si>
    <t>Подпрограмма № 2 «Поддержка и развитие малого и среднего предпринимательства в муниципальном образовании Кавказский район» Всего, в том числе:</t>
  </si>
  <si>
    <t>2.1</t>
  </si>
  <si>
    <t>Мероприятие № 1. Субсидирование части затрат субъектов малого предпринимательства на ранней стадии их деятельности</t>
  </si>
  <si>
    <t>2.2</t>
  </si>
  <si>
    <t>Мероприятие № 2. Субсидирование из бюджета муниципального образования Кавказский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</si>
  <si>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2.3</t>
  </si>
  <si>
    <t>Мероприятие № 3. Субсидирование из бюджета муниципального образования
Кавказский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</si>
  <si>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>2.4</t>
  </si>
  <si>
    <t>Мероприятие № 4. Изготовление информационных материалов для субъектов малого и среднего бизнеса</t>
  </si>
  <si>
    <t>2.5</t>
  </si>
  <si>
    <t>Мероприятие № 5. Размещение информации по вопросам ведения предпринимательской деятельности в средствах массовой информации района</t>
  </si>
  <si>
    <t>2.6</t>
  </si>
  <si>
    <t>3</t>
  </si>
  <si>
    <t>Отдел экономического развития</t>
  </si>
  <si>
    <t>3.1</t>
  </si>
  <si>
    <t>Мероприятие №1. Обеспечение деятельности МКУ "МФЦ МО Кавказский район"</t>
  </si>
  <si>
    <t>Мероприятие №1.1. Текущее содержание МКУ «МФЦ МО Кавказский район»</t>
  </si>
  <si>
    <t>ВСЕГО ПО ПРОГРАММЕ</t>
  </si>
  <si>
    <t>Н.С. Данилова</t>
  </si>
  <si>
    <t>и развития малого и среднего</t>
  </si>
  <si>
    <t>предпринимательства</t>
  </si>
  <si>
    <t xml:space="preserve">Начальник отдела инвестиций </t>
  </si>
  <si>
    <t>2.7</t>
  </si>
  <si>
    <t>Мероприятие № 6. Стартовое обучение начинающих предпринимателей, учащихся старших классов, студентов учебных заведений</t>
  </si>
  <si>
    <t>за 2017 год</t>
  </si>
  <si>
    <t>Мероприятие № 3. Услуги по размещению информации в СМИ</t>
  </si>
  <si>
    <t>1.3</t>
  </si>
  <si>
    <t>Подпрограмма № 3 «Снижение административных барьеров, повышение качества и доступности  предоставления государственных и муниципальных услуг на базе МКУ «Многофункциональный центр предоставления государственных и муниципальных услуг» муниципального образования Кавказский район» Всего,                       в том числе:</t>
  </si>
  <si>
    <t>В связи с ликвидационными мероприятиями окончательные расчеты с контрагентами будут произведены в январе 2018 года.</t>
  </si>
  <si>
    <t>3.1.1</t>
  </si>
  <si>
    <t>Мероприятие. 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</t>
  </si>
  <si>
    <t>экономия бюджетных средст сложилась в результате проведения конкурсных процедур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</si>
</sst>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2"/>
      <name val="SimSun"/>
      <family val="2"/>
      <charset val="204"/>
    </font>
    <font>
      <sz val="11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164" fontId="0" fillId="0" borderId="0" xfId="0" applyNumberFormat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horizontal="right" wrapText="1"/>
    </xf>
    <xf numFmtId="0" fontId="8" fillId="0" borderId="0" xfId="0" applyFont="1"/>
    <xf numFmtId="0" fontId="9" fillId="0" borderId="0" xfId="0" applyFont="1" applyAlignment="1">
      <alignment wrapText="1"/>
    </xf>
    <xf numFmtId="0" fontId="4" fillId="0" borderId="0" xfId="0" applyFont="1"/>
    <xf numFmtId="16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/>
    <xf numFmtId="0" fontId="10" fillId="0" borderId="0" xfId="0" applyFont="1"/>
    <xf numFmtId="0" fontId="11" fillId="0" borderId="0" xfId="0" applyFont="1"/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/>
    <xf numFmtId="0" fontId="7" fillId="0" borderId="1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0"/>
  <sheetViews>
    <sheetView tabSelected="1" topLeftCell="A67" zoomScale="50" zoomScaleNormal="50" zoomScalePageLayoutView="60" workbookViewId="0">
      <selection activeCell="D68" sqref="D68:J83"/>
    </sheetView>
  </sheetViews>
  <sheetFormatPr defaultRowHeight="15"/>
  <cols>
    <col min="1" max="1" width="4.75" customWidth="1"/>
    <col min="2" max="2" width="42.5" customWidth="1"/>
    <col min="3" max="3" width="12.5"/>
    <col min="4" max="4" width="13.375" style="17"/>
    <col min="5" max="5" width="16.125" style="17" customWidth="1"/>
    <col min="6" max="6" width="10.875" style="17"/>
    <col min="7" max="7" width="13.5" style="17" customWidth="1"/>
    <col min="8" max="8" width="10.625" customWidth="1"/>
    <col min="9" max="9" width="9.125" customWidth="1"/>
    <col min="10" max="10" width="24.875" style="1" customWidth="1"/>
    <col min="11" max="1025" width="8.875"/>
  </cols>
  <sheetData>
    <row r="1" spans="1:11" ht="36" customHeight="1">
      <c r="A1" s="2"/>
      <c r="B1" s="2"/>
      <c r="C1" s="2"/>
      <c r="D1" s="13"/>
      <c r="E1" s="13"/>
      <c r="F1" s="46" t="s">
        <v>0</v>
      </c>
      <c r="G1" s="46"/>
      <c r="H1" s="46"/>
      <c r="I1" s="46"/>
      <c r="J1" s="46"/>
    </row>
    <row r="2" spans="1:11" ht="5.25" customHeight="1">
      <c r="A2" s="2"/>
      <c r="B2" s="2"/>
      <c r="C2" s="2"/>
      <c r="D2" s="13"/>
      <c r="E2" s="13"/>
      <c r="F2" s="13"/>
      <c r="G2" s="13"/>
      <c r="H2" s="2"/>
      <c r="I2" s="2"/>
      <c r="J2" s="3"/>
    </row>
    <row r="3" spans="1:11" ht="15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1"/>
    </row>
    <row r="4" spans="1:11" ht="15.75" customHeight="1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</row>
    <row r="5" spans="1:11" ht="15.75" customHeight="1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</row>
    <row r="6" spans="1:11" ht="0.75" customHeight="1">
      <c r="A6" s="2"/>
      <c r="B6" s="2"/>
      <c r="C6" s="2"/>
      <c r="D6" s="13"/>
      <c r="E6" s="13"/>
      <c r="F6" s="13"/>
      <c r="G6" s="13"/>
      <c r="H6" s="2"/>
      <c r="I6" s="2"/>
      <c r="J6" s="3"/>
    </row>
    <row r="7" spans="1:11" ht="181.5" customHeight="1">
      <c r="A7" s="4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</row>
    <row r="8" spans="1:11" ht="79.5" customHeight="1">
      <c r="A8" s="53">
        <v>1</v>
      </c>
      <c r="B8" s="21" t="s">
        <v>13</v>
      </c>
      <c r="C8" s="50" t="s">
        <v>14</v>
      </c>
      <c r="D8" s="22">
        <f>D9+D10+D11+D12</f>
        <v>1313.8</v>
      </c>
      <c r="E8" s="22">
        <f>E9+E10+E11+E12</f>
        <v>1313.8</v>
      </c>
      <c r="F8" s="22">
        <f>F9+F10+F11+F12</f>
        <v>1284.9000000000001</v>
      </c>
      <c r="G8" s="22">
        <f>G9+G10+G11+G12</f>
        <v>1284.9000000000001</v>
      </c>
      <c r="H8" s="22">
        <f>F8/E8*100</f>
        <v>97.80027401430965</v>
      </c>
      <c r="I8" s="45"/>
      <c r="J8" s="42"/>
    </row>
    <row r="9" spans="1:11" ht="15.75">
      <c r="A9" s="64"/>
      <c r="B9" s="9" t="s">
        <v>15</v>
      </c>
      <c r="C9" s="51"/>
      <c r="D9" s="14">
        <f t="shared" ref="D9:G10" si="0">D14+D19</f>
        <v>0</v>
      </c>
      <c r="E9" s="14">
        <f t="shared" si="0"/>
        <v>0</v>
      </c>
      <c r="F9" s="14">
        <f t="shared" si="0"/>
        <v>0</v>
      </c>
      <c r="G9" s="14">
        <f t="shared" si="0"/>
        <v>0</v>
      </c>
      <c r="H9" s="14"/>
      <c r="I9" s="24"/>
      <c r="J9" s="9"/>
    </row>
    <row r="10" spans="1:11" ht="15.75">
      <c r="A10" s="64"/>
      <c r="B10" s="9" t="s">
        <v>16</v>
      </c>
      <c r="C10" s="51"/>
      <c r="D10" s="14">
        <f t="shared" si="0"/>
        <v>0</v>
      </c>
      <c r="E10" s="14">
        <f t="shared" si="0"/>
        <v>0</v>
      </c>
      <c r="F10" s="14">
        <f t="shared" si="0"/>
        <v>0</v>
      </c>
      <c r="G10" s="14">
        <f t="shared" si="0"/>
        <v>0</v>
      </c>
      <c r="H10" s="14"/>
      <c r="I10" s="24"/>
      <c r="J10" s="9"/>
    </row>
    <row r="11" spans="1:11" ht="15.75">
      <c r="A11" s="64"/>
      <c r="B11" s="9" t="s">
        <v>17</v>
      </c>
      <c r="C11" s="51"/>
      <c r="D11" s="14">
        <f>D16+D21+D26</f>
        <v>1313.8</v>
      </c>
      <c r="E11" s="14">
        <f>E16+E21+E26</f>
        <v>1313.8</v>
      </c>
      <c r="F11" s="14">
        <f>F16+F21+F26</f>
        <v>1284.9000000000001</v>
      </c>
      <c r="G11" s="14">
        <f>G16+G21+G26</f>
        <v>1284.9000000000001</v>
      </c>
      <c r="H11" s="22">
        <f>F11/E11*100</f>
        <v>97.80027401430965</v>
      </c>
      <c r="I11" s="24"/>
      <c r="J11" s="9"/>
    </row>
    <row r="12" spans="1:11" ht="16.5" customHeight="1">
      <c r="A12" s="65"/>
      <c r="B12" s="9" t="s">
        <v>18</v>
      </c>
      <c r="C12" s="52"/>
      <c r="D12" s="14">
        <f>D17+D22</f>
        <v>0</v>
      </c>
      <c r="E12" s="14">
        <f>E17+E22</f>
        <v>0</v>
      </c>
      <c r="F12" s="14">
        <f>F17+F22</f>
        <v>0</v>
      </c>
      <c r="G12" s="14">
        <f>G17+G22</f>
        <v>0</v>
      </c>
      <c r="H12" s="14"/>
      <c r="I12" s="24"/>
      <c r="J12" s="9"/>
    </row>
    <row r="13" spans="1:11" ht="49.5" customHeight="1">
      <c r="A13" s="50" t="s">
        <v>19</v>
      </c>
      <c r="B13" s="25" t="s">
        <v>20</v>
      </c>
      <c r="C13" s="8"/>
      <c r="D13" s="14">
        <f>SUM(D14:D17)</f>
        <v>1176.8</v>
      </c>
      <c r="E13" s="14">
        <f t="shared" ref="E13:G13" si="1">SUM(E14:E17)</f>
        <v>1176.8</v>
      </c>
      <c r="F13" s="14">
        <f t="shared" si="1"/>
        <v>1147.9000000000001</v>
      </c>
      <c r="G13" s="14">
        <f t="shared" si="1"/>
        <v>1147.9000000000001</v>
      </c>
      <c r="H13" s="22">
        <f>F13/E13*100</f>
        <v>97.544187627464325</v>
      </c>
      <c r="I13" s="26"/>
      <c r="J13" s="54" t="s">
        <v>55</v>
      </c>
    </row>
    <row r="14" spans="1:11" ht="15.75">
      <c r="A14" s="64"/>
      <c r="B14" s="9" t="s">
        <v>15</v>
      </c>
      <c r="C14" s="8"/>
      <c r="D14" s="14">
        <v>0</v>
      </c>
      <c r="E14" s="14">
        <v>0</v>
      </c>
      <c r="F14" s="14">
        <v>0</v>
      </c>
      <c r="G14" s="14">
        <v>0</v>
      </c>
      <c r="H14" s="14"/>
      <c r="I14" s="24"/>
      <c r="J14" s="55"/>
    </row>
    <row r="15" spans="1:11" ht="15.75">
      <c r="A15" s="64"/>
      <c r="B15" s="9" t="s">
        <v>16</v>
      </c>
      <c r="C15" s="8"/>
      <c r="D15" s="14">
        <v>0</v>
      </c>
      <c r="E15" s="14">
        <v>0</v>
      </c>
      <c r="F15" s="14">
        <v>0</v>
      </c>
      <c r="G15" s="14">
        <v>0</v>
      </c>
      <c r="H15" s="14"/>
      <c r="I15" s="24"/>
      <c r="J15" s="55"/>
    </row>
    <row r="16" spans="1:11" ht="15.75">
      <c r="A16" s="64"/>
      <c r="B16" s="9" t="s">
        <v>17</v>
      </c>
      <c r="C16" s="8"/>
      <c r="D16" s="14">
        <v>1176.8</v>
      </c>
      <c r="E16" s="14">
        <v>1176.8</v>
      </c>
      <c r="F16" s="14">
        <v>1147.9000000000001</v>
      </c>
      <c r="G16" s="14">
        <v>1147.9000000000001</v>
      </c>
      <c r="H16" s="22">
        <f>F16/E16*100</f>
        <v>97.544187627464325</v>
      </c>
      <c r="I16" s="24"/>
      <c r="J16" s="55"/>
    </row>
    <row r="17" spans="1:14" ht="16.5" customHeight="1">
      <c r="A17" s="65"/>
      <c r="B17" s="9" t="s">
        <v>18</v>
      </c>
      <c r="C17" s="8"/>
      <c r="D17" s="14">
        <v>0</v>
      </c>
      <c r="E17" s="14">
        <v>0</v>
      </c>
      <c r="F17" s="14">
        <v>0</v>
      </c>
      <c r="G17" s="14">
        <v>0</v>
      </c>
      <c r="H17" s="14"/>
      <c r="I17" s="24"/>
      <c r="J17" s="56"/>
    </row>
    <row r="18" spans="1:14" ht="48.75" customHeight="1">
      <c r="A18" s="50" t="s">
        <v>21</v>
      </c>
      <c r="B18" s="25" t="s">
        <v>22</v>
      </c>
      <c r="C18" s="8"/>
      <c r="D18" s="14">
        <f>SUM(D19:D22)</f>
        <v>137</v>
      </c>
      <c r="E18" s="14">
        <f>SUM(E19:E22)</f>
        <v>137</v>
      </c>
      <c r="F18" s="14">
        <f>F22+F21+F20</f>
        <v>137</v>
      </c>
      <c r="G18" s="14">
        <f>G22+G21+G20+G19</f>
        <v>137</v>
      </c>
      <c r="H18" s="22">
        <f>F18/E18*100</f>
        <v>100</v>
      </c>
      <c r="I18" s="26"/>
      <c r="J18" s="54"/>
    </row>
    <row r="19" spans="1:14" ht="15.75">
      <c r="A19" s="64"/>
      <c r="B19" s="9" t="s">
        <v>15</v>
      </c>
      <c r="C19" s="8"/>
      <c r="D19" s="14">
        <v>0</v>
      </c>
      <c r="E19" s="14">
        <v>0</v>
      </c>
      <c r="F19" s="14">
        <v>0</v>
      </c>
      <c r="G19" s="14">
        <v>0</v>
      </c>
      <c r="H19" s="14"/>
      <c r="I19" s="24"/>
      <c r="J19" s="55"/>
    </row>
    <row r="20" spans="1:14" ht="15.75">
      <c r="A20" s="64"/>
      <c r="B20" s="9" t="s">
        <v>16</v>
      </c>
      <c r="C20" s="8"/>
      <c r="D20" s="14">
        <v>0</v>
      </c>
      <c r="E20" s="14">
        <v>0</v>
      </c>
      <c r="F20" s="14">
        <v>0</v>
      </c>
      <c r="G20" s="14">
        <v>0</v>
      </c>
      <c r="H20" s="14"/>
      <c r="I20" s="24"/>
      <c r="J20" s="55"/>
    </row>
    <row r="21" spans="1:14" ht="20.25" customHeight="1">
      <c r="A21" s="64"/>
      <c r="B21" s="9" t="s">
        <v>17</v>
      </c>
      <c r="C21" s="8"/>
      <c r="D21" s="14">
        <v>137</v>
      </c>
      <c r="E21" s="14">
        <v>137</v>
      </c>
      <c r="F21" s="14">
        <v>137</v>
      </c>
      <c r="G21" s="14">
        <v>137</v>
      </c>
      <c r="H21" s="22">
        <f>F21/E21*100</f>
        <v>100</v>
      </c>
      <c r="I21" s="24"/>
      <c r="J21" s="55"/>
    </row>
    <row r="22" spans="1:14" ht="19.5" customHeight="1">
      <c r="A22" s="65"/>
      <c r="B22" s="9" t="s">
        <v>18</v>
      </c>
      <c r="C22" s="8"/>
      <c r="D22" s="14">
        <v>0</v>
      </c>
      <c r="E22" s="14">
        <v>0</v>
      </c>
      <c r="F22" s="14">
        <v>0</v>
      </c>
      <c r="G22" s="14">
        <v>0</v>
      </c>
      <c r="H22" s="14"/>
      <c r="I22" s="8"/>
      <c r="J22" s="56"/>
    </row>
    <row r="23" spans="1:14" ht="34.5" customHeight="1">
      <c r="A23" s="50" t="s">
        <v>50</v>
      </c>
      <c r="B23" s="18" t="s">
        <v>49</v>
      </c>
      <c r="C23" s="19"/>
      <c r="D23" s="14">
        <v>0</v>
      </c>
      <c r="E23" s="14">
        <v>0</v>
      </c>
      <c r="F23" s="14">
        <v>0</v>
      </c>
      <c r="G23" s="14">
        <v>0</v>
      </c>
      <c r="H23" s="14"/>
      <c r="I23" s="8"/>
      <c r="J23" s="27"/>
    </row>
    <row r="24" spans="1:14" ht="19.5" customHeight="1">
      <c r="A24" s="59"/>
      <c r="B24" s="9" t="s">
        <v>15</v>
      </c>
      <c r="C24" s="19"/>
      <c r="D24" s="14">
        <v>0</v>
      </c>
      <c r="E24" s="14">
        <v>0</v>
      </c>
      <c r="F24" s="14">
        <v>0</v>
      </c>
      <c r="G24" s="14">
        <v>0</v>
      </c>
      <c r="H24" s="14"/>
      <c r="I24" s="8"/>
      <c r="J24" s="27"/>
    </row>
    <row r="25" spans="1:14" ht="19.5" customHeight="1">
      <c r="A25" s="59"/>
      <c r="B25" s="9" t="s">
        <v>16</v>
      </c>
      <c r="C25" s="19"/>
      <c r="D25" s="14">
        <v>0</v>
      </c>
      <c r="E25" s="14">
        <v>0</v>
      </c>
      <c r="F25" s="14">
        <v>0</v>
      </c>
      <c r="G25" s="14">
        <v>0</v>
      </c>
      <c r="H25" s="14"/>
      <c r="I25" s="8"/>
      <c r="J25" s="27"/>
    </row>
    <row r="26" spans="1:14" ht="19.5" customHeight="1">
      <c r="A26" s="59"/>
      <c r="B26" s="9" t="s">
        <v>17</v>
      </c>
      <c r="C26" s="19"/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8"/>
      <c r="J26" s="27"/>
    </row>
    <row r="27" spans="1:14" ht="19.5" customHeight="1">
      <c r="A27" s="60"/>
      <c r="B27" s="9" t="s">
        <v>18</v>
      </c>
      <c r="C27" s="19"/>
      <c r="D27" s="14">
        <v>0</v>
      </c>
      <c r="E27" s="14">
        <v>0</v>
      </c>
      <c r="F27" s="14">
        <v>0</v>
      </c>
      <c r="G27" s="14">
        <v>0</v>
      </c>
      <c r="H27" s="14"/>
      <c r="I27" s="8"/>
      <c r="J27" s="27"/>
    </row>
    <row r="28" spans="1:14" ht="67.5" customHeight="1">
      <c r="A28" s="68" t="s">
        <v>23</v>
      </c>
      <c r="B28" s="28" t="s">
        <v>24</v>
      </c>
      <c r="C28" s="53" t="s">
        <v>14</v>
      </c>
      <c r="D28" s="22">
        <f>SUM(D29:D32)</f>
        <v>300</v>
      </c>
      <c r="E28" s="22">
        <f>SUM(E29:E32)</f>
        <v>300</v>
      </c>
      <c r="F28" s="22">
        <f>F33+F38+F43+F48+F53+F58+F63</f>
        <v>300</v>
      </c>
      <c r="G28" s="22">
        <f>SUM(G29:G32)</f>
        <v>299.96899999999999</v>
      </c>
      <c r="H28" s="22">
        <f>F28/E28*100</f>
        <v>100</v>
      </c>
      <c r="I28" s="29"/>
      <c r="J28" s="23"/>
      <c r="N28" s="7"/>
    </row>
    <row r="29" spans="1:14" ht="15.75">
      <c r="A29" s="64"/>
      <c r="B29" s="9" t="s">
        <v>15</v>
      </c>
      <c r="C29" s="51"/>
      <c r="D29" s="14">
        <f>D34+D39+D44+D49+D54+D59+D64</f>
        <v>0</v>
      </c>
      <c r="E29" s="14">
        <f>E34+E39+E44+E49+E54+E59+E64</f>
        <v>0</v>
      </c>
      <c r="F29" s="14">
        <f t="shared" ref="F29:G29" si="2">F34+F39+F44+F49+F54+F59+F64</f>
        <v>0</v>
      </c>
      <c r="G29" s="14">
        <f t="shared" si="2"/>
        <v>0</v>
      </c>
      <c r="H29" s="14"/>
      <c r="I29" s="8"/>
      <c r="J29" s="9"/>
      <c r="N29" s="7"/>
    </row>
    <row r="30" spans="1:14" ht="15.75">
      <c r="A30" s="64"/>
      <c r="B30" s="9" t="s">
        <v>16</v>
      </c>
      <c r="C30" s="51"/>
      <c r="D30" s="14">
        <f t="shared" ref="D30:E32" si="3">D35+D40+D45+D50+D55+D60+D65</f>
        <v>0</v>
      </c>
      <c r="E30" s="14">
        <f t="shared" si="3"/>
        <v>0</v>
      </c>
      <c r="F30" s="14">
        <f t="shared" ref="F30:G30" si="4">F35+F40+F45+F50+F55+F60+F65</f>
        <v>0</v>
      </c>
      <c r="G30" s="14">
        <f t="shared" si="4"/>
        <v>0</v>
      </c>
      <c r="H30" s="14"/>
      <c r="I30" s="8"/>
      <c r="J30" s="9"/>
    </row>
    <row r="31" spans="1:14" ht="15.75">
      <c r="A31" s="64"/>
      <c r="B31" s="9" t="s">
        <v>17</v>
      </c>
      <c r="C31" s="51"/>
      <c r="D31" s="14">
        <f t="shared" si="3"/>
        <v>300</v>
      </c>
      <c r="E31" s="14">
        <f t="shared" si="3"/>
        <v>300</v>
      </c>
      <c r="F31" s="14">
        <f t="shared" ref="F31" si="5">F36+F41+F46+F51+F56+F61+F66</f>
        <v>300</v>
      </c>
      <c r="G31" s="14">
        <f>G51+G56+G61+G66</f>
        <v>299.96899999999999</v>
      </c>
      <c r="H31" s="22">
        <f>F31/E31*100</f>
        <v>100</v>
      </c>
      <c r="I31" s="8"/>
      <c r="J31" s="9"/>
      <c r="N31" s="7"/>
    </row>
    <row r="32" spans="1:14" ht="16.5" customHeight="1">
      <c r="A32" s="65"/>
      <c r="B32" s="9" t="s">
        <v>18</v>
      </c>
      <c r="C32" s="52"/>
      <c r="D32" s="14">
        <f t="shared" si="3"/>
        <v>0</v>
      </c>
      <c r="E32" s="14">
        <f t="shared" si="3"/>
        <v>0</v>
      </c>
      <c r="F32" s="14">
        <f t="shared" ref="F32:G32" si="6">F37+F42+F47+F52+F57+F62+F67</f>
        <v>0</v>
      </c>
      <c r="G32" s="14">
        <f t="shared" si="6"/>
        <v>0</v>
      </c>
      <c r="H32" s="14"/>
      <c r="I32" s="8"/>
      <c r="J32" s="9"/>
    </row>
    <row r="33" spans="1:16" ht="53.25" customHeight="1">
      <c r="A33" s="50" t="s">
        <v>25</v>
      </c>
      <c r="B33" s="18" t="s">
        <v>26</v>
      </c>
      <c r="C33" s="8"/>
      <c r="D33" s="14">
        <f>SUM(D34:D37)</f>
        <v>0</v>
      </c>
      <c r="E33" s="14">
        <f>SUM(E34:E37)</f>
        <v>0</v>
      </c>
      <c r="F33" s="14">
        <f>SUM(F34:F37)</f>
        <v>0</v>
      </c>
      <c r="G33" s="14">
        <f>SUM(G34:G37)</f>
        <v>0</v>
      </c>
      <c r="H33" s="14">
        <v>0</v>
      </c>
      <c r="I33" s="30"/>
      <c r="J33" s="23"/>
    </row>
    <row r="34" spans="1:16" ht="15.75">
      <c r="A34" s="64"/>
      <c r="B34" s="9" t="s">
        <v>15</v>
      </c>
      <c r="C34" s="8"/>
      <c r="D34" s="14">
        <v>0</v>
      </c>
      <c r="E34" s="14">
        <v>0</v>
      </c>
      <c r="F34" s="14">
        <v>0</v>
      </c>
      <c r="G34" s="14">
        <v>0</v>
      </c>
      <c r="H34" s="14"/>
      <c r="I34" s="8"/>
      <c r="J34" s="9"/>
      <c r="P34" s="7"/>
    </row>
    <row r="35" spans="1:16" ht="15.75">
      <c r="A35" s="64"/>
      <c r="B35" s="9" t="s">
        <v>16</v>
      </c>
      <c r="C35" s="8"/>
      <c r="D35" s="14">
        <v>0</v>
      </c>
      <c r="E35" s="14">
        <v>0</v>
      </c>
      <c r="F35" s="14">
        <v>0</v>
      </c>
      <c r="G35" s="14">
        <v>0</v>
      </c>
      <c r="H35" s="14"/>
      <c r="I35" s="8"/>
      <c r="J35" s="9"/>
    </row>
    <row r="36" spans="1:16" ht="20.25" customHeight="1">
      <c r="A36" s="64"/>
      <c r="B36" s="9" t="s">
        <v>17</v>
      </c>
      <c r="C36" s="8"/>
      <c r="D36" s="14">
        <v>0</v>
      </c>
      <c r="E36" s="14">
        <v>0</v>
      </c>
      <c r="F36" s="31">
        <v>0</v>
      </c>
      <c r="G36" s="31">
        <v>0</v>
      </c>
      <c r="H36" s="14">
        <v>0</v>
      </c>
      <c r="I36" s="8"/>
      <c r="J36" s="9"/>
    </row>
    <row r="37" spans="1:16" ht="19.5" customHeight="1">
      <c r="A37" s="65"/>
      <c r="B37" s="9" t="s">
        <v>18</v>
      </c>
      <c r="C37" s="8"/>
      <c r="D37" s="14">
        <v>0</v>
      </c>
      <c r="E37" s="14">
        <v>0</v>
      </c>
      <c r="F37" s="14">
        <v>0</v>
      </c>
      <c r="G37" s="14">
        <v>0</v>
      </c>
      <c r="H37" s="14"/>
      <c r="I37" s="8"/>
      <c r="J37" s="9"/>
    </row>
    <row r="38" spans="1:16" ht="102" customHeight="1">
      <c r="A38" s="50" t="s">
        <v>27</v>
      </c>
      <c r="B38" s="18" t="s">
        <v>28</v>
      </c>
      <c r="C38" s="8"/>
      <c r="D38" s="14">
        <f>SUM(D39:D42)</f>
        <v>0</v>
      </c>
      <c r="E38" s="14">
        <f>SUM(E39:E42)</f>
        <v>0</v>
      </c>
      <c r="F38" s="14">
        <f>F39+F40+F41</f>
        <v>0</v>
      </c>
      <c r="G38" s="14">
        <f>SUM(G39:G42)</f>
        <v>0</v>
      </c>
      <c r="H38" s="14">
        <v>0</v>
      </c>
      <c r="I38" s="32"/>
      <c r="J38" s="9"/>
    </row>
    <row r="39" spans="1:16" ht="18.75" customHeight="1">
      <c r="A39" s="64"/>
      <c r="B39" s="9" t="s">
        <v>15</v>
      </c>
      <c r="C39" s="8"/>
      <c r="D39" s="14">
        <v>0</v>
      </c>
      <c r="E39" s="14">
        <v>0</v>
      </c>
      <c r="F39" s="14">
        <v>0</v>
      </c>
      <c r="G39" s="14">
        <v>0</v>
      </c>
      <c r="H39" s="14"/>
      <c r="I39" s="8"/>
      <c r="J39" s="33"/>
    </row>
    <row r="40" spans="1:16" ht="19.5" customHeight="1">
      <c r="A40" s="64"/>
      <c r="B40" s="9" t="s">
        <v>16</v>
      </c>
      <c r="C40" s="8"/>
      <c r="D40" s="14">
        <v>0</v>
      </c>
      <c r="E40" s="14">
        <v>0</v>
      </c>
      <c r="F40" s="14">
        <v>0</v>
      </c>
      <c r="G40" s="14">
        <v>0</v>
      </c>
      <c r="H40" s="14"/>
      <c r="I40" s="8"/>
      <c r="J40" s="9"/>
    </row>
    <row r="41" spans="1:16" ht="18" customHeight="1">
      <c r="A41" s="64"/>
      <c r="B41" s="9" t="s">
        <v>17</v>
      </c>
      <c r="C41" s="8"/>
      <c r="D41" s="31">
        <v>0</v>
      </c>
      <c r="E41" s="31">
        <v>0</v>
      </c>
      <c r="F41" s="31">
        <v>0</v>
      </c>
      <c r="G41" s="31">
        <v>0</v>
      </c>
      <c r="H41" s="14">
        <v>0</v>
      </c>
      <c r="I41" s="8"/>
      <c r="J41" s="9"/>
    </row>
    <row r="42" spans="1:16" ht="19.5" customHeight="1">
      <c r="A42" s="65"/>
      <c r="B42" s="9" t="s">
        <v>18</v>
      </c>
      <c r="C42" s="8"/>
      <c r="D42" s="14">
        <v>0</v>
      </c>
      <c r="E42" s="14">
        <v>0</v>
      </c>
      <c r="F42" s="14">
        <v>0</v>
      </c>
      <c r="G42" s="14">
        <v>0</v>
      </c>
      <c r="H42" s="14"/>
      <c r="I42" s="8"/>
      <c r="J42" s="9"/>
    </row>
    <row r="43" spans="1:16" ht="146.25" customHeight="1">
      <c r="A43" s="50" t="s">
        <v>29</v>
      </c>
      <c r="B43" s="9" t="s">
        <v>30</v>
      </c>
      <c r="C43" s="8"/>
      <c r="D43" s="14">
        <f>SUM(D44:D47)</f>
        <v>0</v>
      </c>
      <c r="E43" s="14">
        <f>SUM(E44:E47)</f>
        <v>0</v>
      </c>
      <c r="F43" s="14">
        <f>F44+F45+F46+F47</f>
        <v>0</v>
      </c>
      <c r="G43" s="14">
        <f>SUM(G44:G47)</f>
        <v>0</v>
      </c>
      <c r="H43" s="14">
        <v>0</v>
      </c>
      <c r="I43" s="32"/>
      <c r="J43" s="9"/>
    </row>
    <row r="44" spans="1:16" ht="19.5" customHeight="1">
      <c r="A44" s="64"/>
      <c r="B44" s="9" t="s">
        <v>15</v>
      </c>
      <c r="C44" s="8"/>
      <c r="D44" s="14">
        <v>0</v>
      </c>
      <c r="E44" s="14">
        <v>0</v>
      </c>
      <c r="F44" s="14">
        <v>0</v>
      </c>
      <c r="G44" s="14">
        <v>0</v>
      </c>
      <c r="H44" s="14"/>
      <c r="I44" s="8"/>
      <c r="J44" s="9"/>
    </row>
    <row r="45" spans="1:16" ht="19.5" customHeight="1">
      <c r="A45" s="64"/>
      <c r="B45" s="9" t="s">
        <v>16</v>
      </c>
      <c r="C45" s="8"/>
      <c r="D45" s="14">
        <v>0</v>
      </c>
      <c r="E45" s="14">
        <v>0</v>
      </c>
      <c r="F45" s="14">
        <v>0</v>
      </c>
      <c r="G45" s="14">
        <v>0</v>
      </c>
      <c r="H45" s="14"/>
      <c r="I45" s="8"/>
      <c r="J45" s="9"/>
    </row>
    <row r="46" spans="1:16" ht="18.75" customHeight="1">
      <c r="A46" s="64"/>
      <c r="B46" s="9" t="s">
        <v>17</v>
      </c>
      <c r="C46" s="8"/>
      <c r="D46" s="31">
        <v>0</v>
      </c>
      <c r="E46" s="31">
        <v>0</v>
      </c>
      <c r="F46" s="31">
        <v>0</v>
      </c>
      <c r="G46" s="31">
        <v>0</v>
      </c>
      <c r="H46" s="14">
        <v>0</v>
      </c>
      <c r="I46" s="8"/>
      <c r="J46" s="9"/>
    </row>
    <row r="47" spans="1:16" ht="19.5" customHeight="1">
      <c r="A47" s="65"/>
      <c r="B47" s="9" t="s">
        <v>18</v>
      </c>
      <c r="C47" s="8"/>
      <c r="D47" s="14">
        <v>0</v>
      </c>
      <c r="E47" s="14">
        <v>0</v>
      </c>
      <c r="F47" s="14">
        <v>0</v>
      </c>
      <c r="G47" s="14">
        <v>0</v>
      </c>
      <c r="H47" s="14"/>
      <c r="I47" s="8"/>
      <c r="J47" s="9"/>
    </row>
    <row r="48" spans="1:16" ht="51" customHeight="1">
      <c r="A48" s="50" t="s">
        <v>31</v>
      </c>
      <c r="B48" s="18" t="s">
        <v>32</v>
      </c>
      <c r="C48" s="8"/>
      <c r="D48" s="14">
        <f>SUM(D49:D52)</f>
        <v>2</v>
      </c>
      <c r="E48" s="14">
        <f>SUM(E49:E52)</f>
        <v>2</v>
      </c>
      <c r="F48" s="14">
        <f>SUM(F49:F52)</f>
        <v>2</v>
      </c>
      <c r="G48" s="14">
        <f>SUM(G49:G52)</f>
        <v>2</v>
      </c>
      <c r="H48" s="22">
        <f>F48/E48*100</f>
        <v>100</v>
      </c>
      <c r="I48" s="32"/>
      <c r="J48" s="9"/>
    </row>
    <row r="49" spans="1:10" ht="19.5" customHeight="1">
      <c r="A49" s="64"/>
      <c r="B49" s="9" t="s">
        <v>15</v>
      </c>
      <c r="C49" s="8"/>
      <c r="D49" s="14">
        <v>0</v>
      </c>
      <c r="E49" s="14">
        <v>0</v>
      </c>
      <c r="F49" s="14">
        <v>0</v>
      </c>
      <c r="G49" s="14">
        <v>0</v>
      </c>
      <c r="H49" s="14"/>
      <c r="I49" s="8"/>
      <c r="J49" s="9"/>
    </row>
    <row r="50" spans="1:10" ht="19.5" customHeight="1">
      <c r="A50" s="64"/>
      <c r="B50" s="9" t="s">
        <v>16</v>
      </c>
      <c r="C50" s="8"/>
      <c r="D50" s="14">
        <v>0</v>
      </c>
      <c r="E50" s="14">
        <v>0</v>
      </c>
      <c r="F50" s="31">
        <v>0</v>
      </c>
      <c r="G50" s="31">
        <v>0</v>
      </c>
      <c r="H50" s="14"/>
      <c r="I50" s="8"/>
      <c r="J50" s="9"/>
    </row>
    <row r="51" spans="1:10" ht="21.75" customHeight="1">
      <c r="A51" s="64"/>
      <c r="B51" s="9" t="s">
        <v>17</v>
      </c>
      <c r="C51" s="8"/>
      <c r="D51" s="14">
        <v>2</v>
      </c>
      <c r="E51" s="14">
        <v>2</v>
      </c>
      <c r="F51" s="14">
        <v>2</v>
      </c>
      <c r="G51" s="14">
        <v>2</v>
      </c>
      <c r="H51" s="22">
        <f>F51/E51*100</f>
        <v>100</v>
      </c>
      <c r="I51" s="8"/>
      <c r="J51" s="9"/>
    </row>
    <row r="52" spans="1:10" ht="19.5" customHeight="1">
      <c r="A52" s="65"/>
      <c r="B52" s="9" t="s">
        <v>18</v>
      </c>
      <c r="C52" s="8"/>
      <c r="D52" s="14">
        <v>0</v>
      </c>
      <c r="E52" s="14">
        <v>0</v>
      </c>
      <c r="F52" s="14">
        <v>0</v>
      </c>
      <c r="G52" s="14">
        <v>0</v>
      </c>
      <c r="H52" s="14"/>
      <c r="I52" s="8"/>
      <c r="J52" s="9"/>
    </row>
    <row r="53" spans="1:10" ht="66.75" customHeight="1">
      <c r="A53" s="50" t="s">
        <v>33</v>
      </c>
      <c r="B53" s="18" t="s">
        <v>34</v>
      </c>
      <c r="C53" s="8"/>
      <c r="D53" s="14">
        <f>SUM(D54:D57)</f>
        <v>88</v>
      </c>
      <c r="E53" s="14">
        <f>SUM(E54:E57)</f>
        <v>88</v>
      </c>
      <c r="F53" s="14">
        <f t="shared" ref="F53:G53" si="7">SUM(F54:F57)</f>
        <v>88</v>
      </c>
      <c r="G53" s="14">
        <f t="shared" si="7"/>
        <v>88</v>
      </c>
      <c r="H53" s="22">
        <f>F53/E53*100</f>
        <v>100</v>
      </c>
      <c r="I53" s="32"/>
      <c r="J53" s="54"/>
    </row>
    <row r="54" spans="1:10" ht="15.75" customHeight="1">
      <c r="A54" s="64"/>
      <c r="B54" s="9" t="s">
        <v>15</v>
      </c>
      <c r="C54" s="8"/>
      <c r="D54" s="14">
        <v>0</v>
      </c>
      <c r="E54" s="14">
        <v>0</v>
      </c>
      <c r="F54" s="14">
        <v>0</v>
      </c>
      <c r="G54" s="14">
        <v>0</v>
      </c>
      <c r="H54" s="14"/>
      <c r="I54" s="24"/>
      <c r="J54" s="55"/>
    </row>
    <row r="55" spans="1:10" ht="18" customHeight="1">
      <c r="A55" s="64"/>
      <c r="B55" s="9" t="s">
        <v>16</v>
      </c>
      <c r="C55" s="8"/>
      <c r="D55" s="14">
        <v>0</v>
      </c>
      <c r="E55" s="14">
        <v>0</v>
      </c>
      <c r="F55" s="14">
        <v>0</v>
      </c>
      <c r="G55" s="14">
        <v>0</v>
      </c>
      <c r="H55" s="14"/>
      <c r="I55" s="24"/>
      <c r="J55" s="55"/>
    </row>
    <row r="56" spans="1:10" ht="19.5" customHeight="1">
      <c r="A56" s="64"/>
      <c r="B56" s="9" t="s">
        <v>17</v>
      </c>
      <c r="C56" s="8"/>
      <c r="D56" s="14">
        <v>88</v>
      </c>
      <c r="E56" s="14">
        <v>88</v>
      </c>
      <c r="F56" s="14">
        <v>88</v>
      </c>
      <c r="G56" s="14">
        <v>88</v>
      </c>
      <c r="H56" s="22">
        <f>F56/E56*100</f>
        <v>100</v>
      </c>
      <c r="I56" s="24"/>
      <c r="J56" s="55"/>
    </row>
    <row r="57" spans="1:10" ht="15.75" customHeight="1">
      <c r="A57" s="65"/>
      <c r="B57" s="9" t="s">
        <v>18</v>
      </c>
      <c r="C57" s="8"/>
      <c r="D57" s="14">
        <v>0</v>
      </c>
      <c r="E57" s="14">
        <v>0</v>
      </c>
      <c r="F57" s="14">
        <v>0</v>
      </c>
      <c r="G57" s="14">
        <v>0</v>
      </c>
      <c r="H57" s="14"/>
      <c r="I57" s="24"/>
      <c r="J57" s="56"/>
    </row>
    <row r="58" spans="1:10" ht="51" customHeight="1">
      <c r="A58" s="50" t="s">
        <v>35</v>
      </c>
      <c r="B58" s="25" t="s">
        <v>47</v>
      </c>
      <c r="C58" s="8"/>
      <c r="D58" s="31">
        <f>SUM(D59:D62)</f>
        <v>30</v>
      </c>
      <c r="E58" s="31">
        <f>SUM(E59:E62)</f>
        <v>30</v>
      </c>
      <c r="F58" s="31">
        <f>SUM(F59:F62)</f>
        <v>30</v>
      </c>
      <c r="G58" s="31">
        <f>G59+G60+G61</f>
        <v>30</v>
      </c>
      <c r="H58" s="22">
        <f>F58/E58*100</f>
        <v>100</v>
      </c>
      <c r="I58" s="32"/>
      <c r="J58" s="54"/>
    </row>
    <row r="59" spans="1:10" ht="15.75">
      <c r="A59" s="59"/>
      <c r="B59" s="18" t="s">
        <v>15</v>
      </c>
      <c r="C59" s="18"/>
      <c r="D59" s="14">
        <v>0</v>
      </c>
      <c r="E59" s="14">
        <v>0</v>
      </c>
      <c r="F59" s="14">
        <v>0</v>
      </c>
      <c r="G59" s="14">
        <v>0</v>
      </c>
      <c r="H59" s="14"/>
      <c r="I59" s="23"/>
      <c r="J59" s="55"/>
    </row>
    <row r="60" spans="1:10" ht="15.75">
      <c r="A60" s="59"/>
      <c r="B60" s="18" t="s">
        <v>16</v>
      </c>
      <c r="C60" s="18"/>
      <c r="D60" s="14">
        <v>0</v>
      </c>
      <c r="E60" s="14">
        <v>0</v>
      </c>
      <c r="F60" s="14">
        <v>0</v>
      </c>
      <c r="G60" s="14">
        <v>0</v>
      </c>
      <c r="H60" s="14"/>
      <c r="I60" s="23"/>
      <c r="J60" s="55"/>
    </row>
    <row r="61" spans="1:10" ht="20.25" customHeight="1">
      <c r="A61" s="59"/>
      <c r="B61" s="18" t="s">
        <v>17</v>
      </c>
      <c r="C61" s="18"/>
      <c r="D61" s="31">
        <v>30</v>
      </c>
      <c r="E61" s="31">
        <v>30</v>
      </c>
      <c r="F61" s="31">
        <v>30</v>
      </c>
      <c r="G61" s="31">
        <v>30</v>
      </c>
      <c r="H61" s="22">
        <f>F61/E61*100</f>
        <v>100</v>
      </c>
      <c r="I61" s="23"/>
      <c r="J61" s="55"/>
    </row>
    <row r="62" spans="1:10" ht="18.75" customHeight="1">
      <c r="A62" s="60"/>
      <c r="B62" s="18" t="s">
        <v>18</v>
      </c>
      <c r="C62" s="18"/>
      <c r="D62" s="14">
        <v>0</v>
      </c>
      <c r="E62" s="14">
        <v>0</v>
      </c>
      <c r="F62" s="14">
        <v>0</v>
      </c>
      <c r="G62" s="14">
        <v>0</v>
      </c>
      <c r="H62" s="14"/>
      <c r="I62" s="23"/>
      <c r="J62" s="56"/>
    </row>
    <row r="63" spans="1:10" ht="85.5" customHeight="1">
      <c r="A63" s="50" t="s">
        <v>46</v>
      </c>
      <c r="B63" s="25" t="s">
        <v>54</v>
      </c>
      <c r="C63" s="8"/>
      <c r="D63" s="31">
        <f>SUM(D64:D67)</f>
        <v>180</v>
      </c>
      <c r="E63" s="31">
        <f>SUM(E64:E67)</f>
        <v>180</v>
      </c>
      <c r="F63" s="31">
        <v>180</v>
      </c>
      <c r="G63" s="31">
        <f>G64+G65+G66+G67</f>
        <v>179.96899999999999</v>
      </c>
      <c r="H63" s="22">
        <f>F63/E63*100</f>
        <v>100</v>
      </c>
      <c r="I63" s="23"/>
      <c r="J63" s="54"/>
    </row>
    <row r="64" spans="1:10" ht="15.75">
      <c r="A64" s="59"/>
      <c r="B64" s="18" t="s">
        <v>15</v>
      </c>
      <c r="C64" s="18"/>
      <c r="D64" s="14">
        <v>0</v>
      </c>
      <c r="E64" s="14">
        <v>0</v>
      </c>
      <c r="F64" s="14">
        <v>0</v>
      </c>
      <c r="G64" s="14">
        <v>0</v>
      </c>
      <c r="H64" s="14"/>
      <c r="I64" s="23"/>
      <c r="J64" s="55"/>
    </row>
    <row r="65" spans="1:10" ht="15.75">
      <c r="A65" s="59"/>
      <c r="B65" s="18" t="s">
        <v>16</v>
      </c>
      <c r="C65" s="18"/>
      <c r="D65" s="14">
        <v>0</v>
      </c>
      <c r="E65" s="14">
        <v>0</v>
      </c>
      <c r="F65" s="14">
        <v>0</v>
      </c>
      <c r="G65" s="14">
        <v>0</v>
      </c>
      <c r="H65" s="14"/>
      <c r="I65" s="23"/>
      <c r="J65" s="55"/>
    </row>
    <row r="66" spans="1:10" ht="15.75">
      <c r="A66" s="59"/>
      <c r="B66" s="18" t="s">
        <v>17</v>
      </c>
      <c r="C66" s="18"/>
      <c r="D66" s="31">
        <v>180</v>
      </c>
      <c r="E66" s="31">
        <v>180</v>
      </c>
      <c r="F66" s="31">
        <v>180</v>
      </c>
      <c r="G66" s="31">
        <v>179.96899999999999</v>
      </c>
      <c r="H66" s="22">
        <f>F66/E66*100</f>
        <v>100</v>
      </c>
      <c r="I66" s="23"/>
      <c r="J66" s="55"/>
    </row>
    <row r="67" spans="1:10" ht="15.75" customHeight="1">
      <c r="A67" s="60"/>
      <c r="B67" s="18" t="s">
        <v>18</v>
      </c>
      <c r="C67" s="18"/>
      <c r="D67" s="14">
        <v>0</v>
      </c>
      <c r="E67" s="14">
        <v>0</v>
      </c>
      <c r="F67" s="14">
        <v>0</v>
      </c>
      <c r="G67" s="14">
        <v>0</v>
      </c>
      <c r="H67" s="14"/>
      <c r="I67" s="23"/>
      <c r="J67" s="56"/>
    </row>
    <row r="68" spans="1:10" ht="143.25" customHeight="1">
      <c r="A68" s="68" t="s">
        <v>36</v>
      </c>
      <c r="B68" s="28" t="s">
        <v>51</v>
      </c>
      <c r="C68" s="20" t="s">
        <v>37</v>
      </c>
      <c r="D68" s="22">
        <f>SUM(D69:D72)</f>
        <v>19050</v>
      </c>
      <c r="E68" s="22">
        <f>SUM(E69:E72)</f>
        <v>19050</v>
      </c>
      <c r="F68" s="71">
        <f>SUM(F69:F72)</f>
        <v>18919.7</v>
      </c>
      <c r="G68" s="71">
        <f>SUM(G69:G72)</f>
        <v>18919.7</v>
      </c>
      <c r="H68" s="22">
        <f>F68/E68*100</f>
        <v>99.316010498687675</v>
      </c>
      <c r="I68" s="43"/>
      <c r="J68" s="43" t="s">
        <v>52</v>
      </c>
    </row>
    <row r="69" spans="1:10" ht="15.75" customHeight="1">
      <c r="A69" s="69"/>
      <c r="B69" s="18" t="s">
        <v>15</v>
      </c>
      <c r="C69" s="23"/>
      <c r="D69" s="14">
        <f t="shared" ref="D69:G70" si="8">D74</f>
        <v>0</v>
      </c>
      <c r="E69" s="14">
        <f t="shared" si="8"/>
        <v>0</v>
      </c>
      <c r="F69" s="14">
        <f t="shared" si="8"/>
        <v>0</v>
      </c>
      <c r="G69" s="14">
        <f t="shared" si="8"/>
        <v>0</v>
      </c>
      <c r="H69" s="22"/>
      <c r="I69" s="43"/>
      <c r="J69" s="31"/>
    </row>
    <row r="70" spans="1:10" ht="15.75" customHeight="1">
      <c r="A70" s="69"/>
      <c r="B70" s="18" t="s">
        <v>16</v>
      </c>
      <c r="C70" s="23"/>
      <c r="D70" s="14">
        <f t="shared" si="8"/>
        <v>0</v>
      </c>
      <c r="E70" s="14">
        <f t="shared" si="8"/>
        <v>0</v>
      </c>
      <c r="F70" s="14">
        <f t="shared" si="8"/>
        <v>0</v>
      </c>
      <c r="G70" s="14">
        <f t="shared" si="8"/>
        <v>0</v>
      </c>
      <c r="H70" s="22"/>
      <c r="I70" s="8"/>
      <c r="J70" s="43"/>
    </row>
    <row r="71" spans="1:10" ht="15.75" customHeight="1">
      <c r="A71" s="69"/>
      <c r="B71" s="18" t="s">
        <v>17</v>
      </c>
      <c r="C71" s="23"/>
      <c r="D71" s="14">
        <f>D73</f>
        <v>19050</v>
      </c>
      <c r="E71" s="14">
        <f>E73</f>
        <v>19050</v>
      </c>
      <c r="F71" s="34">
        <f>F76</f>
        <v>18919.7</v>
      </c>
      <c r="G71" s="34">
        <f>G76</f>
        <v>18919.7</v>
      </c>
      <c r="H71" s="22">
        <f>F71/E71*100</f>
        <v>99.316010498687675</v>
      </c>
      <c r="I71" s="8"/>
      <c r="J71" s="43"/>
    </row>
    <row r="72" spans="1:10" ht="18" customHeight="1">
      <c r="A72" s="70"/>
      <c r="B72" s="18" t="s">
        <v>18</v>
      </c>
      <c r="C72" s="23"/>
      <c r="D72" s="14">
        <f>D77</f>
        <v>0</v>
      </c>
      <c r="E72" s="14">
        <f>E77</f>
        <v>0</v>
      </c>
      <c r="F72" s="14">
        <f>F77</f>
        <v>0</v>
      </c>
      <c r="G72" s="14">
        <f>G77</f>
        <v>0</v>
      </c>
      <c r="H72" s="22"/>
      <c r="I72" s="8"/>
      <c r="J72" s="43"/>
    </row>
    <row r="73" spans="1:10" ht="35.25" customHeight="1">
      <c r="A73" s="50" t="s">
        <v>38</v>
      </c>
      <c r="B73" s="18" t="s">
        <v>39</v>
      </c>
      <c r="C73" s="18"/>
      <c r="D73" s="14">
        <f>SUM(D74:D77)</f>
        <v>19050</v>
      </c>
      <c r="E73" s="14">
        <f>SUM(E74:E77)</f>
        <v>19050</v>
      </c>
      <c r="F73" s="34">
        <f>SUM(F74:F77)</f>
        <v>18919.7</v>
      </c>
      <c r="G73" s="34">
        <f>SUM(G74:G77)</f>
        <v>18919.7</v>
      </c>
      <c r="H73" s="22">
        <f>F73/E73*100</f>
        <v>99.316010498687675</v>
      </c>
      <c r="I73" s="32"/>
      <c r="J73" s="61" t="s">
        <v>52</v>
      </c>
    </row>
    <row r="74" spans="1:10" ht="17.25" customHeight="1">
      <c r="A74" s="59"/>
      <c r="B74" s="18" t="s">
        <v>15</v>
      </c>
      <c r="C74" s="23"/>
      <c r="D74" s="14">
        <f t="shared" ref="D74:G75" si="9">D79</f>
        <v>0</v>
      </c>
      <c r="E74" s="14">
        <f t="shared" si="9"/>
        <v>0</v>
      </c>
      <c r="F74" s="14">
        <f t="shared" si="9"/>
        <v>0</v>
      </c>
      <c r="G74" s="14">
        <f t="shared" si="9"/>
        <v>0</v>
      </c>
      <c r="H74" s="14"/>
      <c r="I74" s="8"/>
      <c r="J74" s="62"/>
    </row>
    <row r="75" spans="1:10" ht="16.5" customHeight="1">
      <c r="A75" s="59"/>
      <c r="B75" s="18" t="s">
        <v>16</v>
      </c>
      <c r="C75" s="23"/>
      <c r="D75" s="14">
        <f t="shared" si="9"/>
        <v>0</v>
      </c>
      <c r="E75" s="14">
        <f t="shared" si="9"/>
        <v>0</v>
      </c>
      <c r="F75" s="14">
        <f t="shared" si="9"/>
        <v>0</v>
      </c>
      <c r="G75" s="14">
        <f t="shared" si="9"/>
        <v>0</v>
      </c>
      <c r="H75" s="14"/>
      <c r="I75" s="8"/>
      <c r="J75" s="62"/>
    </row>
    <row r="76" spans="1:10" ht="18" customHeight="1">
      <c r="A76" s="59"/>
      <c r="B76" s="18" t="s">
        <v>17</v>
      </c>
      <c r="C76" s="23"/>
      <c r="D76" s="14">
        <f>D81</f>
        <v>19050</v>
      </c>
      <c r="E76" s="14">
        <f>E78</f>
        <v>19050</v>
      </c>
      <c r="F76" s="34">
        <f>F81</f>
        <v>18919.7</v>
      </c>
      <c r="G76" s="34">
        <f>G81</f>
        <v>18919.7</v>
      </c>
      <c r="H76" s="22">
        <f>F76/E76*100</f>
        <v>99.316010498687675</v>
      </c>
      <c r="I76" s="8"/>
      <c r="J76" s="62"/>
    </row>
    <row r="77" spans="1:10" ht="18.75" customHeight="1">
      <c r="A77" s="60"/>
      <c r="B77" s="18" t="s">
        <v>18</v>
      </c>
      <c r="C77" s="23"/>
      <c r="D77" s="14">
        <f>D82</f>
        <v>0</v>
      </c>
      <c r="E77" s="14">
        <f>E82</f>
        <v>0</v>
      </c>
      <c r="F77" s="14">
        <f>F82</f>
        <v>0</v>
      </c>
      <c r="G77" s="14">
        <f>G82</f>
        <v>0</v>
      </c>
      <c r="H77" s="14"/>
      <c r="I77" s="8"/>
      <c r="J77" s="63"/>
    </row>
    <row r="78" spans="1:10" ht="33.75" customHeight="1">
      <c r="A78" s="50" t="s">
        <v>53</v>
      </c>
      <c r="B78" s="18" t="s">
        <v>40</v>
      </c>
      <c r="C78" s="23"/>
      <c r="D78" s="14">
        <f t="shared" ref="D78:E78" si="10">D79+D80+D81</f>
        <v>19050</v>
      </c>
      <c r="E78" s="14">
        <f t="shared" si="10"/>
        <v>19050</v>
      </c>
      <c r="F78" s="34">
        <f>F79+F80+F81</f>
        <v>18919.7</v>
      </c>
      <c r="G78" s="34">
        <f>G79+G80+G81</f>
        <v>18919.7</v>
      </c>
      <c r="H78" s="22">
        <f>F78/E78*100</f>
        <v>99.316010498687675</v>
      </c>
      <c r="I78" s="32"/>
      <c r="J78" s="57" t="s">
        <v>52</v>
      </c>
    </row>
    <row r="79" spans="1:10" ht="15.75" customHeight="1">
      <c r="A79" s="59"/>
      <c r="B79" s="18" t="s">
        <v>15</v>
      </c>
      <c r="C79" s="23"/>
      <c r="D79" s="14">
        <v>0</v>
      </c>
      <c r="E79" s="14">
        <v>0</v>
      </c>
      <c r="F79" s="14">
        <v>0</v>
      </c>
      <c r="G79" s="14">
        <v>0</v>
      </c>
      <c r="H79" s="14"/>
      <c r="I79" s="8"/>
      <c r="J79" s="58"/>
    </row>
    <row r="80" spans="1:10" ht="15.75" customHeight="1">
      <c r="A80" s="59"/>
      <c r="B80" s="18" t="s">
        <v>16</v>
      </c>
      <c r="C80" s="23"/>
      <c r="D80" s="14">
        <v>0</v>
      </c>
      <c r="E80" s="14">
        <v>0</v>
      </c>
      <c r="F80" s="14">
        <v>0</v>
      </c>
      <c r="G80" s="14">
        <v>0</v>
      </c>
      <c r="H80" s="14"/>
      <c r="I80" s="8"/>
      <c r="J80" s="58"/>
    </row>
    <row r="81" spans="1:10" ht="18" customHeight="1">
      <c r="A81" s="59"/>
      <c r="B81" s="18" t="s">
        <v>17</v>
      </c>
      <c r="C81" s="23"/>
      <c r="D81" s="14">
        <v>19050</v>
      </c>
      <c r="E81" s="14">
        <v>19050</v>
      </c>
      <c r="F81" s="34">
        <v>18919.7</v>
      </c>
      <c r="G81" s="34">
        <v>18919.7</v>
      </c>
      <c r="H81" s="22">
        <f>F81/E81*100</f>
        <v>99.316010498687675</v>
      </c>
      <c r="I81" s="8"/>
      <c r="J81" s="58"/>
    </row>
    <row r="82" spans="1:10" ht="15.75" customHeight="1">
      <c r="A82" s="60"/>
      <c r="B82" s="18" t="s">
        <v>18</v>
      </c>
      <c r="C82" s="23"/>
      <c r="D82" s="14">
        <v>0</v>
      </c>
      <c r="E82" s="14">
        <v>0</v>
      </c>
      <c r="F82" s="14">
        <v>0</v>
      </c>
      <c r="G82" s="14">
        <v>0</v>
      </c>
      <c r="H82" s="14"/>
      <c r="I82" s="8"/>
      <c r="J82" s="58"/>
    </row>
    <row r="83" spans="1:10" ht="18.75" customHeight="1">
      <c r="A83" s="66" t="s">
        <v>41</v>
      </c>
      <c r="B83" s="67"/>
      <c r="C83" s="18"/>
      <c r="D83" s="22">
        <f>D8+D28+D68</f>
        <v>20663.8</v>
      </c>
      <c r="E83" s="22">
        <f>E8+E28+E68</f>
        <v>20663.8</v>
      </c>
      <c r="F83" s="71">
        <f>F8+F28+F68</f>
        <v>20504.600000000002</v>
      </c>
      <c r="G83" s="71">
        <f>G8+G28+G68</f>
        <v>20504.569</v>
      </c>
      <c r="H83" s="22">
        <f>F83/E83*100</f>
        <v>99.229570553334838</v>
      </c>
      <c r="I83" s="8"/>
      <c r="J83" s="44"/>
    </row>
    <row r="84" spans="1:10" ht="18.75" customHeight="1">
      <c r="A84" s="35"/>
      <c r="B84" s="36"/>
      <c r="C84" s="37"/>
      <c r="D84" s="38"/>
      <c r="E84" s="38"/>
      <c r="F84" s="39"/>
      <c r="G84" s="39"/>
      <c r="H84" s="38"/>
      <c r="I84" s="40"/>
      <c r="J84" s="41"/>
    </row>
    <row r="85" spans="1:10" ht="18.75" customHeight="1">
      <c r="A85" s="35"/>
      <c r="B85" s="36"/>
      <c r="C85" s="37"/>
      <c r="D85" s="38"/>
      <c r="E85" s="38"/>
      <c r="F85" s="39"/>
      <c r="G85" s="39"/>
      <c r="H85" s="38"/>
      <c r="I85" s="40"/>
      <c r="J85" s="41"/>
    </row>
    <row r="87" spans="1:10" ht="15.75">
      <c r="A87" s="6" t="s">
        <v>45</v>
      </c>
      <c r="B87" s="6"/>
      <c r="C87" s="6"/>
      <c r="D87" s="15"/>
      <c r="E87" s="15"/>
      <c r="F87" s="15"/>
      <c r="G87" s="13"/>
      <c r="H87" s="2"/>
      <c r="I87" s="2"/>
      <c r="J87" s="3"/>
    </row>
    <row r="88" spans="1:10" ht="15.75">
      <c r="A88" s="2" t="s">
        <v>43</v>
      </c>
      <c r="B88" s="2"/>
      <c r="C88" s="2"/>
      <c r="D88" s="13"/>
      <c r="E88" s="13"/>
      <c r="F88" s="13"/>
      <c r="G88" s="13"/>
      <c r="H88" s="2"/>
      <c r="I88" s="2"/>
      <c r="J88" s="3"/>
    </row>
    <row r="89" spans="1:10" ht="15.75">
      <c r="A89" s="2" t="s">
        <v>44</v>
      </c>
      <c r="B89" s="2"/>
      <c r="C89" s="2"/>
      <c r="D89" s="13"/>
      <c r="E89" s="13"/>
      <c r="F89" s="13"/>
      <c r="G89" s="49"/>
      <c r="H89" s="49"/>
      <c r="I89" s="49"/>
      <c r="J89" s="10" t="s">
        <v>42</v>
      </c>
    </row>
    <row r="90" spans="1:10" ht="15.75">
      <c r="B90" s="11"/>
      <c r="C90" s="11"/>
      <c r="D90" s="16"/>
      <c r="E90" s="16"/>
      <c r="F90" s="16"/>
      <c r="G90" s="16"/>
      <c r="H90" s="11"/>
      <c r="I90" s="11"/>
      <c r="J90" s="12"/>
    </row>
  </sheetData>
  <mergeCells count="30">
    <mergeCell ref="A33:A37"/>
    <mergeCell ref="A28:A32"/>
    <mergeCell ref="A18:A22"/>
    <mergeCell ref="A13:A17"/>
    <mergeCell ref="A63:A67"/>
    <mergeCell ref="A58:A62"/>
    <mergeCell ref="A53:A57"/>
    <mergeCell ref="A48:A52"/>
    <mergeCell ref="A43:A47"/>
    <mergeCell ref="A73:A77"/>
    <mergeCell ref="A78:A82"/>
    <mergeCell ref="A83:B83"/>
    <mergeCell ref="A68:A72"/>
    <mergeCell ref="A38:A42"/>
    <mergeCell ref="F1:J1"/>
    <mergeCell ref="A3:J3"/>
    <mergeCell ref="A4:J4"/>
    <mergeCell ref="A5:J5"/>
    <mergeCell ref="G89:I89"/>
    <mergeCell ref="C8:C12"/>
    <mergeCell ref="C28:C32"/>
    <mergeCell ref="J53:J57"/>
    <mergeCell ref="J58:J62"/>
    <mergeCell ref="J63:J67"/>
    <mergeCell ref="J78:J82"/>
    <mergeCell ref="J18:J22"/>
    <mergeCell ref="J13:J17"/>
    <mergeCell ref="A23:A27"/>
    <mergeCell ref="J73:J77"/>
    <mergeCell ref="A8:A12"/>
  </mergeCells>
  <printOptions horizontalCentered="1"/>
  <pageMargins left="0.39370078740157483" right="0.31496062992125984" top="0.15748031496062992" bottom="0.15748031496062992" header="0.31496062992125984" footer="0.27559055118110237"/>
  <pageSetup paperSize="9" scale="81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PageLayoutView="60" workbookViewId="0"/>
  </sheetViews>
  <sheetFormatPr defaultRowHeight="14.25"/>
  <cols>
    <col min="1" max="1025" width="8.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PageLayoutView="60" workbookViewId="0"/>
  </sheetViews>
  <sheetFormatPr defaultRowHeight="14.25"/>
  <cols>
    <col min="1" max="1025" width="8.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Print_Titles_1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skrebchova</cp:lastModifiedBy>
  <cp:revision>0</cp:revision>
  <cp:lastPrinted>2018-02-19T12:14:41Z</cp:lastPrinted>
  <dcterms:created xsi:type="dcterms:W3CDTF">2016-10-19T12:08:51Z</dcterms:created>
  <dcterms:modified xsi:type="dcterms:W3CDTF">2018-02-19T12:17:14Z</dcterms:modified>
</cp:coreProperties>
</file>